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2" documentId="8_{A2877D20-51D1-4E49-9DD3-40C08918F221}" xr6:coauthVersionLast="47" xr6:coauthVersionMax="47" xr10:uidLastSave="{2A071209-3DCA-47CA-A42C-06B64697CC3D}"/>
  <bookViews>
    <workbookView xWindow="-120" yWindow="-120" windowWidth="20730" windowHeight="11160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57" i="1"/>
  <c r="G30" i="1"/>
  <c r="H78" i="1"/>
  <c r="I77" i="1"/>
  <c r="H80" i="1"/>
  <c r="I76" i="1"/>
  <c r="I75" i="1"/>
  <c r="I74" i="1"/>
  <c r="I73" i="1"/>
  <c r="I72" i="1"/>
  <c r="I71" i="1"/>
  <c r="I70" i="1"/>
  <c r="I69" i="1"/>
  <c r="I67" i="1"/>
  <c r="I66" i="1"/>
  <c r="I65" i="1"/>
  <c r="G47" i="1"/>
  <c r="E47" i="1"/>
  <c r="I20" i="1"/>
  <c r="G20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E34" i="1"/>
  <c r="F61" i="1"/>
  <c r="G34" i="1"/>
  <c r="I62" i="1"/>
  <c r="H62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I68" i="1" s="1"/>
  <c r="C51" i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C53" i="1" l="1"/>
  <c r="I80" i="1" s="1"/>
  <c r="I78" i="1"/>
  <c r="F34" i="1"/>
</calcChain>
</file>

<file path=xl/sharedStrings.xml><?xml version="1.0" encoding="utf-8"?>
<sst xmlns="http://schemas.openxmlformats.org/spreadsheetml/2006/main" count="122" uniqueCount="48">
  <si>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</si>
  <si>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</si>
  <si>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</si>
  <si>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</si>
  <si>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</si>
  <si>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</si>
  <si>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</si>
  <si>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</si>
  <si>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</si>
  <si>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</si>
  <si>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</si>
  <si>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</si>
  <si>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2023-24</t>
  </si>
  <si>
    <t>2024-25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</si>
  <si>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</si>
  <si>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</si>
  <si>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</si>
  <si>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</si>
  <si>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</si>
  <si>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</si>
  <si>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</si>
  <si>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</si>
  <si>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</si>
  <si>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</si>
  <si>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</si>
  <si>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</si>
  <si>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</si>
  <si>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</si>
  <si>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</si>
  <si>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</si>
  <si>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</si>
  <si>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</si>
  <si>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</si>
  <si>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</si>
  <si>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Aux Svs,</t>
  </si>
  <si>
    <t>Center</t>
  </si>
  <si>
    <t>Dormitories</t>
  </si>
  <si>
    <t>Athletics</t>
  </si>
  <si>
    <t>Procurement</t>
  </si>
  <si>
    <t>Lakefront</t>
  </si>
  <si>
    <t>Parking, Traf</t>
  </si>
  <si>
    <t xml:space="preserve">Grand </t>
  </si>
  <si>
    <t>Arena</t>
  </si>
  <si>
    <t>&amp; Tran</t>
  </si>
  <si>
    <t>Other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</si>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</sst>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8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2" fontId="1" fillId="0" borderId="2" xfId="0" applyNumberFormat="1" applyFont="1" applyBorder="1"/>
    <xf numFmtId="22" fontId="7" fillId="0" borderId="6" xfId="0" applyNumberFormat="1" applyFont="1" applyBorder="1"/>
    <xf numFmtId="6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pane xSplit="1" ySplit="3" topLeftCell="B4" activePane="bottomRight" state="frozen"/>
      <selection pane="topRight"/>
      <selection pane="bottomLeft"/>
      <selection pane="bottomRight" activeCell="G1" sqref="G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10"/>
      <c r="F2" s="9" t="s">
        <v>2</v>
      </c>
      <c r="G2" s="54" t="s">
        <v>47</v>
      </c>
      <c r="H2" s="54"/>
      <c r="I2" s="54"/>
      <c r="J2" s="10"/>
      <c r="K2" s="10"/>
      <c r="L2" s="11"/>
    </row>
    <row r="3" spans="1:12" ht="18" x14ac:dyDescent="0.25">
      <c r="A3" s="12" t="s">
        <v>3</v>
      </c>
      <c r="B3" s="13"/>
      <c r="C3" s="13"/>
      <c r="D3" s="13"/>
      <c r="E3" s="13"/>
      <c r="F3" s="13"/>
      <c r="G3" s="51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4</v>
      </c>
      <c r="E4" s="17"/>
      <c r="F4" s="39" t="s">
        <v>5</v>
      </c>
      <c r="G4" s="40" t="s">
        <v>6</v>
      </c>
      <c r="H4" s="20" t="s">
        <v>4</v>
      </c>
      <c r="I4" s="20"/>
    </row>
    <row r="5" spans="1:12" ht="15.75" x14ac:dyDescent="0.25">
      <c r="A5" s="18"/>
      <c r="B5" s="18" t="s">
        <v>4</v>
      </c>
      <c r="C5" s="18"/>
      <c r="D5" s="18" t="s">
        <v>4</v>
      </c>
      <c r="E5" s="19"/>
      <c r="F5" s="32" t="s">
        <v>7</v>
      </c>
      <c r="G5" s="32" t="s">
        <v>7</v>
      </c>
      <c r="H5" s="21" t="s">
        <v>4</v>
      </c>
      <c r="I5" s="21"/>
    </row>
    <row r="6" spans="1:12" ht="15.75" x14ac:dyDescent="0.25">
      <c r="A6" s="24"/>
      <c r="B6" s="32" t="s">
        <v>8</v>
      </c>
      <c r="C6" s="32" t="s">
        <v>8</v>
      </c>
      <c r="D6" s="32" t="s">
        <v>9</v>
      </c>
      <c r="E6" s="32" t="s">
        <v>9</v>
      </c>
      <c r="F6" s="32" t="s">
        <v>10</v>
      </c>
      <c r="G6" s="32" t="s">
        <v>10</v>
      </c>
      <c r="H6" s="32" t="s">
        <v>11</v>
      </c>
      <c r="I6" s="41" t="s">
        <v>11</v>
      </c>
    </row>
    <row r="7" spans="1:12" ht="15.75" x14ac:dyDescent="0.25">
      <c r="A7" s="25"/>
      <c r="B7" s="32" t="s">
        <v>12</v>
      </c>
      <c r="C7" s="33" t="s">
        <v>13</v>
      </c>
      <c r="D7" s="32" t="s">
        <v>12</v>
      </c>
      <c r="E7" s="33" t="s">
        <v>13</v>
      </c>
      <c r="F7" s="32" t="s">
        <v>12</v>
      </c>
      <c r="G7" s="33" t="s">
        <v>13</v>
      </c>
      <c r="H7" s="32" t="s">
        <v>12</v>
      </c>
      <c r="I7" s="34" t="s">
        <v>13</v>
      </c>
    </row>
    <row r="8" spans="1:12" ht="15.75" x14ac:dyDescent="0.25">
      <c r="A8" s="4" t="s">
        <v>14</v>
      </c>
      <c r="B8" s="5">
        <v>4847000</v>
      </c>
      <c r="C8" s="5">
        <v>4625000</v>
      </c>
      <c r="D8" s="5"/>
      <c r="E8" s="5"/>
      <c r="F8" s="5">
        <v>1143070</v>
      </c>
      <c r="G8" s="5">
        <v>1146250</v>
      </c>
      <c r="H8" s="5">
        <v>600000</v>
      </c>
      <c r="I8" s="7">
        <v>600000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15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16</v>
      </c>
      <c r="B11" s="22"/>
      <c r="C11" s="22"/>
      <c r="D11" s="22"/>
      <c r="E11" s="22"/>
      <c r="F11" s="22">
        <v>47431</v>
      </c>
      <c r="G11" s="22">
        <v>48931</v>
      </c>
      <c r="H11" s="22"/>
      <c r="I11" s="23"/>
    </row>
    <row r="12" spans="1:12" x14ac:dyDescent="0.2">
      <c r="A12" s="3" t="s">
        <v>17</v>
      </c>
      <c r="B12" s="5"/>
      <c r="C12" s="5"/>
      <c r="D12" s="5"/>
      <c r="E12" s="5"/>
      <c r="F12" s="5">
        <v>40000</v>
      </c>
      <c r="G12" s="5">
        <v>46000</v>
      </c>
      <c r="H12" s="5"/>
      <c r="I12" s="7"/>
    </row>
    <row r="13" spans="1:12" x14ac:dyDescent="0.2">
      <c r="A13" s="3" t="s">
        <v>18</v>
      </c>
      <c r="B13" s="5"/>
      <c r="C13" s="5"/>
      <c r="D13" s="5"/>
      <c r="E13" s="50"/>
      <c r="F13" s="5">
        <v>23648</v>
      </c>
      <c r="G13" s="5">
        <v>24426</v>
      </c>
      <c r="H13" s="5"/>
      <c r="I13" s="7"/>
    </row>
    <row r="14" spans="1:12" ht="15.75" x14ac:dyDescent="0.25">
      <c r="A14" s="42" t="s">
        <v>19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111079</v>
      </c>
      <c r="G14" s="27">
        <f t="shared" si="0"/>
        <v>119357</v>
      </c>
      <c r="H14" s="27">
        <f t="shared" si="0"/>
        <v>0</v>
      </c>
      <c r="I14" s="31">
        <f t="shared" si="0"/>
        <v>0</v>
      </c>
    </row>
    <row r="15" spans="1:12" x14ac:dyDescent="0.2">
      <c r="A15" s="3" t="s">
        <v>20</v>
      </c>
      <c r="B15" s="5"/>
      <c r="C15" s="5"/>
      <c r="D15" s="5"/>
      <c r="E15" s="5"/>
      <c r="F15" s="5">
        <v>4000</v>
      </c>
      <c r="G15" s="5">
        <v>2000</v>
      </c>
      <c r="H15" s="5"/>
      <c r="I15" s="7"/>
    </row>
    <row r="16" spans="1:12" x14ac:dyDescent="0.2">
      <c r="A16" s="3" t="s">
        <v>21</v>
      </c>
      <c r="B16" s="5">
        <v>50000</v>
      </c>
      <c r="C16" s="5">
        <v>43000</v>
      </c>
      <c r="D16" s="5"/>
      <c r="E16" s="5"/>
      <c r="F16" s="5">
        <v>313000</v>
      </c>
      <c r="G16" s="5">
        <v>328000</v>
      </c>
      <c r="H16" s="5">
        <v>32000</v>
      </c>
      <c r="I16" s="7">
        <v>44000</v>
      </c>
    </row>
    <row r="17" spans="1:12" x14ac:dyDescent="0.2">
      <c r="A17" s="3" t="s">
        <v>22</v>
      </c>
      <c r="B17" s="5">
        <v>4005000</v>
      </c>
      <c r="C17" s="5">
        <v>4377000</v>
      </c>
      <c r="D17" s="5"/>
      <c r="E17" s="5"/>
      <c r="F17" s="5">
        <v>45000</v>
      </c>
      <c r="G17" s="5">
        <v>45000</v>
      </c>
      <c r="H17" s="5"/>
      <c r="I17" s="7"/>
    </row>
    <row r="18" spans="1:12" x14ac:dyDescent="0.2">
      <c r="A18" s="3" t="s">
        <v>23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24</v>
      </c>
      <c r="B19" s="5">
        <v>15000</v>
      </c>
      <c r="C19" s="5">
        <v>15000</v>
      </c>
      <c r="D19" s="5"/>
      <c r="E19" s="5"/>
      <c r="F19" s="5">
        <v>6000</v>
      </c>
      <c r="G19" s="5">
        <v>6000</v>
      </c>
      <c r="H19" s="5"/>
      <c r="I19" s="7"/>
    </row>
    <row r="20" spans="1:12" x14ac:dyDescent="0.2">
      <c r="A20" s="3" t="s">
        <v>25</v>
      </c>
      <c r="B20" s="5"/>
      <c r="C20" s="5">
        <v>500</v>
      </c>
      <c r="D20" s="5"/>
      <c r="E20" s="5"/>
      <c r="F20" s="5">
        <v>75000</v>
      </c>
      <c r="G20" s="5">
        <f>70000+15000</f>
        <v>85000</v>
      </c>
      <c r="H20" s="5"/>
      <c r="I20" s="7">
        <f>287715+20320</f>
        <v>308035</v>
      </c>
    </row>
    <row r="21" spans="1:12" x14ac:dyDescent="0.2">
      <c r="A21" s="3" t="s">
        <v>26</v>
      </c>
      <c r="B21" s="5">
        <v>12000</v>
      </c>
      <c r="C21" s="5">
        <v>6000</v>
      </c>
      <c r="D21" s="5"/>
      <c r="E21" s="5"/>
      <c r="F21" s="5">
        <v>2000</v>
      </c>
      <c r="G21" s="5">
        <v>2000</v>
      </c>
      <c r="H21" s="5"/>
      <c r="I21" s="7"/>
    </row>
    <row r="22" spans="1:12" x14ac:dyDescent="0.2">
      <c r="A22" s="3" t="s">
        <v>27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28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2" t="s">
        <v>29</v>
      </c>
      <c r="B24" s="27">
        <f>B23+B22+B21+B20+B19+B18+B17+B16+B15+B14</f>
        <v>4082000</v>
      </c>
      <c r="C24" s="27">
        <f t="shared" ref="C24:I24" si="1">C23+C22+C21+C20+C19+C18+C17+C16+C15+C14</f>
        <v>4441500</v>
      </c>
      <c r="D24" s="27">
        <f t="shared" si="1"/>
        <v>0</v>
      </c>
      <c r="E24" s="27">
        <f t="shared" si="1"/>
        <v>0</v>
      </c>
      <c r="F24" s="27">
        <f t="shared" si="1"/>
        <v>556079</v>
      </c>
      <c r="G24" s="27">
        <f t="shared" si="1"/>
        <v>587357</v>
      </c>
      <c r="H24" s="27">
        <f t="shared" si="1"/>
        <v>32000</v>
      </c>
      <c r="I24" s="29">
        <f t="shared" si="1"/>
        <v>352035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30</v>
      </c>
      <c r="B26" s="28">
        <f>B8-B24</f>
        <v>765000</v>
      </c>
      <c r="C26" s="28">
        <f t="shared" ref="C26:I26" si="2">C8-C24</f>
        <v>183500</v>
      </c>
      <c r="D26" s="28">
        <f t="shared" si="2"/>
        <v>0</v>
      </c>
      <c r="E26" s="28">
        <f t="shared" si="2"/>
        <v>0</v>
      </c>
      <c r="F26" s="28">
        <f t="shared" si="2"/>
        <v>586991</v>
      </c>
      <c r="G26" s="28">
        <f t="shared" si="2"/>
        <v>558893</v>
      </c>
      <c r="H26" s="28">
        <f t="shared" si="2"/>
        <v>568000</v>
      </c>
      <c r="I26" s="30">
        <f t="shared" si="2"/>
        <v>247965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10"/>
      <c r="F30" s="9" t="s">
        <v>2</v>
      </c>
      <c r="G30" s="54" t="str">
        <f>G2</f>
        <v>University of New Orleans</v>
      </c>
      <c r="H30" s="54"/>
      <c r="I30" s="54"/>
      <c r="J30" s="10"/>
      <c r="K30" s="10"/>
      <c r="L30" s="11"/>
    </row>
    <row r="31" spans="1:12" ht="18.75" thickBot="1" x14ac:dyDescent="0.3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3" t="s">
        <v>7</v>
      </c>
      <c r="C32" s="43" t="s">
        <v>31</v>
      </c>
      <c r="D32" s="43" t="s">
        <v>32</v>
      </c>
      <c r="E32" s="43" t="s">
        <v>32</v>
      </c>
      <c r="F32" s="39" t="s">
        <v>33</v>
      </c>
      <c r="G32" s="40" t="s">
        <v>33</v>
      </c>
      <c r="H32" s="40" t="s">
        <v>34</v>
      </c>
      <c r="I32" s="40" t="s">
        <v>34</v>
      </c>
    </row>
    <row r="33" spans="1:9" ht="15.75" x14ac:dyDescent="0.25">
      <c r="A33" s="18"/>
      <c r="B33" s="44" t="s">
        <v>35</v>
      </c>
      <c r="C33" s="44" t="s">
        <v>35</v>
      </c>
      <c r="D33" s="44" t="s">
        <v>36</v>
      </c>
      <c r="E33" s="44" t="s">
        <v>36</v>
      </c>
      <c r="F33" s="32" t="s">
        <v>37</v>
      </c>
      <c r="G33" s="32" t="s">
        <v>37</v>
      </c>
      <c r="H33" s="32" t="s">
        <v>38</v>
      </c>
      <c r="I33" s="41" t="s">
        <v>38</v>
      </c>
    </row>
    <row r="34" spans="1:9" ht="15.75" x14ac:dyDescent="0.25">
      <c r="A34" s="26"/>
      <c r="B34" s="45" t="str">
        <f t="shared" ref="B34:I34" si="3">(B7)</f>
        <v>2023-24</v>
      </c>
      <c r="C34" s="35" t="str">
        <f t="shared" si="3"/>
        <v>2024-25</v>
      </c>
      <c r="D34" s="45" t="str">
        <f t="shared" si="3"/>
        <v>2023-24</v>
      </c>
      <c r="E34" s="35" t="str">
        <f t="shared" si="3"/>
        <v>2024-25</v>
      </c>
      <c r="F34" s="45" t="str">
        <f t="shared" si="3"/>
        <v>2023-24</v>
      </c>
      <c r="G34" s="35" t="str">
        <f t="shared" si="3"/>
        <v>2024-25</v>
      </c>
      <c r="H34" s="45" t="str">
        <f t="shared" si="3"/>
        <v>2023-24</v>
      </c>
      <c r="I34" s="36" t="str">
        <f t="shared" si="3"/>
        <v>2024-25</v>
      </c>
    </row>
    <row r="35" spans="1:9" ht="15.75" x14ac:dyDescent="0.25">
      <c r="A35" s="46" t="s">
        <v>14</v>
      </c>
      <c r="B35" s="52">
        <v>285150</v>
      </c>
      <c r="C35" s="53">
        <v>178863</v>
      </c>
      <c r="D35" s="52">
        <v>4415500</v>
      </c>
      <c r="E35" s="53">
        <v>4504208</v>
      </c>
      <c r="F35" s="52">
        <v>7707957</v>
      </c>
      <c r="G35" s="53">
        <f>6632305-9146</f>
        <v>6623159</v>
      </c>
      <c r="H35" s="52">
        <v>125000</v>
      </c>
      <c r="I35" s="52">
        <v>125000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15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16</v>
      </c>
      <c r="B38" s="22">
        <v>5000</v>
      </c>
      <c r="C38" s="22">
        <v>62659</v>
      </c>
      <c r="D38" s="22">
        <v>174297</v>
      </c>
      <c r="E38" s="22">
        <v>176350</v>
      </c>
      <c r="F38" s="22">
        <v>2385086</v>
      </c>
      <c r="G38" s="22">
        <v>2021572</v>
      </c>
      <c r="H38" s="22">
        <v>325798</v>
      </c>
      <c r="I38" s="21">
        <v>260125</v>
      </c>
    </row>
    <row r="39" spans="1:9" x14ac:dyDescent="0.2">
      <c r="A39" s="3" t="s">
        <v>17</v>
      </c>
      <c r="B39" s="5">
        <v>130000</v>
      </c>
      <c r="C39" s="5">
        <v>140000</v>
      </c>
      <c r="D39" s="5">
        <v>145000</v>
      </c>
      <c r="E39" s="5">
        <v>155000</v>
      </c>
      <c r="F39" s="5">
        <v>52800</v>
      </c>
      <c r="G39" s="5">
        <v>80000</v>
      </c>
      <c r="H39" s="5"/>
      <c r="I39" s="8"/>
    </row>
    <row r="40" spans="1:9" x14ac:dyDescent="0.2">
      <c r="A40" s="3" t="s">
        <v>18</v>
      </c>
      <c r="B40" s="5">
        <v>2320</v>
      </c>
      <c r="C40" s="5">
        <v>14848</v>
      </c>
      <c r="D40" s="5">
        <v>80874</v>
      </c>
      <c r="E40" s="5">
        <v>81826</v>
      </c>
      <c r="F40" s="5">
        <v>1003786</v>
      </c>
      <c r="G40" s="5">
        <v>942526</v>
      </c>
      <c r="H40" s="5">
        <v>151170</v>
      </c>
      <c r="I40" s="8">
        <v>120698</v>
      </c>
    </row>
    <row r="41" spans="1:9" ht="15.75" x14ac:dyDescent="0.25">
      <c r="A41" s="42" t="s">
        <v>19</v>
      </c>
      <c r="B41" s="27">
        <f t="shared" ref="B41:I41" si="4">B40+B39+B38</f>
        <v>137320</v>
      </c>
      <c r="C41" s="27">
        <f t="shared" si="4"/>
        <v>217507</v>
      </c>
      <c r="D41" s="27">
        <f t="shared" si="4"/>
        <v>400171</v>
      </c>
      <c r="E41" s="27">
        <f t="shared" si="4"/>
        <v>413176</v>
      </c>
      <c r="F41" s="27">
        <f t="shared" si="4"/>
        <v>3441672</v>
      </c>
      <c r="G41" s="27">
        <f t="shared" si="4"/>
        <v>3044098</v>
      </c>
      <c r="H41" s="27">
        <f t="shared" si="4"/>
        <v>476968</v>
      </c>
      <c r="I41" s="31">
        <f t="shared" si="4"/>
        <v>380823</v>
      </c>
    </row>
    <row r="42" spans="1:9" x14ac:dyDescent="0.2">
      <c r="A42" s="3" t="s">
        <v>20</v>
      </c>
      <c r="B42" s="5"/>
      <c r="C42" s="5"/>
      <c r="D42" s="5"/>
      <c r="E42" s="5"/>
      <c r="F42" s="5">
        <v>681500</v>
      </c>
      <c r="G42" s="5">
        <v>575500</v>
      </c>
      <c r="H42" s="5"/>
      <c r="I42" s="8"/>
    </row>
    <row r="43" spans="1:9" x14ac:dyDescent="0.2">
      <c r="A43" s="3" t="s">
        <v>21</v>
      </c>
      <c r="B43" s="5">
        <v>185960</v>
      </c>
      <c r="C43" s="5">
        <v>180570</v>
      </c>
      <c r="D43" s="5">
        <v>3820152</v>
      </c>
      <c r="E43" s="5">
        <v>3581321</v>
      </c>
      <c r="F43" s="5">
        <v>387400</v>
      </c>
      <c r="G43" s="5">
        <v>329500</v>
      </c>
      <c r="H43" s="5">
        <v>30480</v>
      </c>
      <c r="I43" s="8">
        <v>2980</v>
      </c>
    </row>
    <row r="44" spans="1:9" x14ac:dyDescent="0.2">
      <c r="A44" s="3" t="s">
        <v>22</v>
      </c>
      <c r="B44" s="5">
        <v>12000</v>
      </c>
      <c r="C44" s="5">
        <v>6000</v>
      </c>
      <c r="D44" s="5">
        <v>45000</v>
      </c>
      <c r="E44" s="5">
        <v>45000</v>
      </c>
      <c r="F44" s="5">
        <v>0</v>
      </c>
      <c r="G44" s="5">
        <v>291500</v>
      </c>
      <c r="H44" s="5">
        <v>4000</v>
      </c>
      <c r="I44" s="8">
        <v>2500</v>
      </c>
    </row>
    <row r="45" spans="1:9" x14ac:dyDescent="0.2">
      <c r="A45" s="3" t="s">
        <v>23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24</v>
      </c>
      <c r="B46" s="5"/>
      <c r="C46" s="5"/>
      <c r="D46" s="5">
        <v>10000</v>
      </c>
      <c r="E46" s="5">
        <v>10000</v>
      </c>
      <c r="F46" s="5">
        <v>0</v>
      </c>
      <c r="G46" s="5">
        <v>227500</v>
      </c>
      <c r="H46" s="5"/>
      <c r="I46" s="8"/>
    </row>
    <row r="47" spans="1:9" x14ac:dyDescent="0.2">
      <c r="A47" s="3" t="s">
        <v>25</v>
      </c>
      <c r="B47" s="5"/>
      <c r="C47" s="5"/>
      <c r="D47" s="5">
        <v>349500</v>
      </c>
      <c r="E47" s="5">
        <f>149500+215000</f>
        <v>364500</v>
      </c>
      <c r="F47" s="5">
        <v>3197385</v>
      </c>
      <c r="G47" s="5">
        <f>48000+2107061</f>
        <v>2155061</v>
      </c>
      <c r="H47" s="5"/>
      <c r="I47" s="8">
        <v>59573</v>
      </c>
    </row>
    <row r="48" spans="1:9" x14ac:dyDescent="0.2">
      <c r="A48" s="3" t="s">
        <v>26</v>
      </c>
      <c r="B48" s="5">
        <v>80000</v>
      </c>
      <c r="C48" s="5">
        <v>42000</v>
      </c>
      <c r="D48" s="5">
        <v>3500</v>
      </c>
      <c r="E48" s="5">
        <v>2000</v>
      </c>
      <c r="F48" s="5">
        <v>0</v>
      </c>
      <c r="G48" s="5"/>
      <c r="H48" s="5">
        <v>15000</v>
      </c>
      <c r="I48" s="8">
        <v>6000</v>
      </c>
    </row>
    <row r="49" spans="1:12" x14ac:dyDescent="0.2">
      <c r="A49" s="3" t="s">
        <v>27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28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2" t="s">
        <v>29</v>
      </c>
      <c r="B51" s="27">
        <f t="shared" ref="B51:I51" si="5">B50+B49+B48+B47+B46+B45+B44+B43+B42+B41</f>
        <v>415280</v>
      </c>
      <c r="C51" s="27">
        <f t="shared" si="5"/>
        <v>446077</v>
      </c>
      <c r="D51" s="27">
        <f t="shared" si="5"/>
        <v>4628323</v>
      </c>
      <c r="E51" s="27">
        <f t="shared" si="5"/>
        <v>4415997</v>
      </c>
      <c r="F51" s="27">
        <f t="shared" si="5"/>
        <v>7707957</v>
      </c>
      <c r="G51" s="27">
        <f t="shared" si="5"/>
        <v>6623159</v>
      </c>
      <c r="H51" s="27">
        <f t="shared" si="5"/>
        <v>526448</v>
      </c>
      <c r="I51" s="29">
        <f t="shared" si="5"/>
        <v>451876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4" t="s">
        <v>30</v>
      </c>
      <c r="B53" s="28">
        <f>B35-B51</f>
        <v>-130130</v>
      </c>
      <c r="C53" s="28">
        <f t="shared" ref="C53:H53" si="6">C35-C51</f>
        <v>-267214</v>
      </c>
      <c r="D53" s="28">
        <f t="shared" si="6"/>
        <v>-212823</v>
      </c>
      <c r="E53" s="28">
        <f t="shared" si="6"/>
        <v>88211</v>
      </c>
      <c r="F53" s="28">
        <f t="shared" si="6"/>
        <v>0</v>
      </c>
      <c r="G53" s="28">
        <f t="shared" si="6"/>
        <v>0</v>
      </c>
      <c r="H53" s="28">
        <f t="shared" si="6"/>
        <v>-401448</v>
      </c>
      <c r="I53" s="30">
        <f>I35-I51</f>
        <v>-326876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10"/>
      <c r="F57" s="9" t="s">
        <v>2</v>
      </c>
      <c r="G57" s="54" t="str">
        <f>G2</f>
        <v>University of New Orleans</v>
      </c>
      <c r="H57" s="54"/>
      <c r="I57" s="54"/>
      <c r="J57" s="10"/>
      <c r="K57" s="10"/>
      <c r="L57" s="11"/>
    </row>
    <row r="58" spans="1:12" ht="18.75" thickBot="1" x14ac:dyDescent="0.3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5.75" x14ac:dyDescent="0.25">
      <c r="A59" s="3"/>
      <c r="B59" s="48" t="s">
        <v>39</v>
      </c>
      <c r="C59" s="48" t="s">
        <v>39</v>
      </c>
      <c r="D59" s="48" t="s">
        <v>40</v>
      </c>
      <c r="E59" s="48" t="s">
        <v>40</v>
      </c>
      <c r="F59" s="47" t="s">
        <v>33</v>
      </c>
      <c r="G59" s="47" t="s">
        <v>33</v>
      </c>
      <c r="H59" s="48" t="s">
        <v>41</v>
      </c>
      <c r="I59" s="49" t="s">
        <v>41</v>
      </c>
    </row>
    <row r="60" spans="1:12" ht="15.75" x14ac:dyDescent="0.25">
      <c r="A60" s="2"/>
      <c r="B60" s="32" t="s">
        <v>42</v>
      </c>
      <c r="C60" s="32" t="s">
        <v>42</v>
      </c>
      <c r="D60" s="32" t="s">
        <v>43</v>
      </c>
      <c r="E60" s="32" t="s">
        <v>43</v>
      </c>
      <c r="F60" s="32" t="s">
        <v>44</v>
      </c>
      <c r="G60" s="32" t="s">
        <v>44</v>
      </c>
      <c r="H60" s="32" t="s">
        <v>45</v>
      </c>
      <c r="I60" s="41" t="s">
        <v>45</v>
      </c>
    </row>
    <row r="61" spans="1:12" ht="15.75" x14ac:dyDescent="0.25">
      <c r="A61" s="14"/>
      <c r="B61" s="32" t="str">
        <f t="shared" ref="B61:I61" si="7">(B7)</f>
        <v>2023-24</v>
      </c>
      <c r="C61" s="37" t="str">
        <f t="shared" si="7"/>
        <v>2024-25</v>
      </c>
      <c r="D61" s="32" t="str">
        <f t="shared" si="7"/>
        <v>2023-24</v>
      </c>
      <c r="E61" s="37" t="str">
        <f t="shared" si="7"/>
        <v>2024-25</v>
      </c>
      <c r="F61" s="32" t="str">
        <f t="shared" si="7"/>
        <v>2023-24</v>
      </c>
      <c r="G61" s="37" t="str">
        <f t="shared" si="7"/>
        <v>2024-25</v>
      </c>
      <c r="H61" s="32" t="str">
        <f t="shared" si="7"/>
        <v>2023-24</v>
      </c>
      <c r="I61" s="38" t="str">
        <f t="shared" si="7"/>
        <v>2024-25</v>
      </c>
    </row>
    <row r="62" spans="1:12" ht="15.75" x14ac:dyDescent="0.25">
      <c r="A62" s="4" t="s">
        <v>14</v>
      </c>
      <c r="B62" s="27">
        <v>3066900</v>
      </c>
      <c r="C62" s="27">
        <v>3180000</v>
      </c>
      <c r="D62" s="27">
        <v>330000</v>
      </c>
      <c r="E62" s="27">
        <v>330000</v>
      </c>
      <c r="F62" s="27">
        <v>743030</v>
      </c>
      <c r="G62" s="27">
        <v>654175</v>
      </c>
      <c r="H62" s="27">
        <f>F62+D62+B62+B35+D35+F35+H35+H8+F8+D8+B8</f>
        <v>23263607</v>
      </c>
      <c r="I62" s="31">
        <f>G62+E62+C62+C35+E35+G35+I35+I8+G8+E8+C8</f>
        <v>21966655</v>
      </c>
    </row>
    <row r="63" spans="1:12" x14ac:dyDescent="0.2">
      <c r="A63" s="3"/>
      <c r="B63" s="3"/>
      <c r="C63" s="3"/>
      <c r="D63" s="3"/>
      <c r="E63" s="3"/>
      <c r="F63" s="3"/>
      <c r="G63" s="3"/>
      <c r="H63" s="27"/>
      <c r="I63" s="15"/>
    </row>
    <row r="64" spans="1:12" ht="15.75" x14ac:dyDescent="0.25">
      <c r="A64" s="4" t="s">
        <v>15</v>
      </c>
      <c r="B64" s="2"/>
      <c r="C64" s="2"/>
      <c r="D64" s="2"/>
      <c r="E64" s="2"/>
      <c r="F64" s="2"/>
      <c r="G64" s="2"/>
      <c r="H64" s="27"/>
      <c r="I64" s="23"/>
    </row>
    <row r="65" spans="1:9" x14ac:dyDescent="0.2">
      <c r="A65" s="2" t="s">
        <v>16</v>
      </c>
      <c r="B65" s="22">
        <v>705713</v>
      </c>
      <c r="C65" s="22">
        <v>657118</v>
      </c>
      <c r="D65" s="22"/>
      <c r="E65" s="22"/>
      <c r="F65" s="22"/>
      <c r="G65" s="22"/>
      <c r="H65" s="27">
        <f t="shared" ref="H65:I80" si="8">F65+D65+B65+B38+D38+F38+H38+H11+F11+D11+B11</f>
        <v>3643325</v>
      </c>
      <c r="I65" s="27">
        <f t="shared" si="8"/>
        <v>3226755</v>
      </c>
    </row>
    <row r="66" spans="1:9" x14ac:dyDescent="0.2">
      <c r="A66" s="3" t="s">
        <v>17</v>
      </c>
      <c r="B66" s="5">
        <v>395000</v>
      </c>
      <c r="C66" s="5">
        <v>320500</v>
      </c>
      <c r="D66" s="5"/>
      <c r="E66" s="5"/>
      <c r="F66" s="5"/>
      <c r="G66" s="5"/>
      <c r="H66" s="27">
        <f t="shared" si="8"/>
        <v>762800</v>
      </c>
      <c r="I66" s="27">
        <f t="shared" si="8"/>
        <v>741500</v>
      </c>
    </row>
    <row r="67" spans="1:9" x14ac:dyDescent="0.2">
      <c r="A67" s="3" t="s">
        <v>18</v>
      </c>
      <c r="B67" s="5">
        <v>359841</v>
      </c>
      <c r="C67" s="5">
        <v>319376</v>
      </c>
      <c r="D67" s="5"/>
      <c r="E67" s="5"/>
      <c r="F67" s="5"/>
      <c r="G67" s="5"/>
      <c r="H67" s="27">
        <f t="shared" si="8"/>
        <v>1621639</v>
      </c>
      <c r="I67" s="27">
        <f t="shared" si="8"/>
        <v>1503700</v>
      </c>
    </row>
    <row r="68" spans="1:9" ht="15.75" x14ac:dyDescent="0.25">
      <c r="A68" s="42" t="s">
        <v>19</v>
      </c>
      <c r="B68" s="27">
        <f t="shared" ref="B68:G68" si="9">B67+B66+B65</f>
        <v>1460554</v>
      </c>
      <c r="C68" s="27">
        <f t="shared" si="9"/>
        <v>1296994</v>
      </c>
      <c r="D68" s="27">
        <f t="shared" si="9"/>
        <v>0</v>
      </c>
      <c r="E68" s="27">
        <f t="shared" si="9"/>
        <v>0</v>
      </c>
      <c r="F68" s="27">
        <f t="shared" si="9"/>
        <v>0</v>
      </c>
      <c r="G68" s="27">
        <f t="shared" si="9"/>
        <v>0</v>
      </c>
      <c r="H68" s="27">
        <f t="shared" si="8"/>
        <v>6027764</v>
      </c>
      <c r="I68" s="27">
        <f t="shared" si="8"/>
        <v>5471955</v>
      </c>
    </row>
    <row r="69" spans="1:9" x14ac:dyDescent="0.2">
      <c r="A69" s="3" t="s">
        <v>20</v>
      </c>
      <c r="B69" s="5">
        <v>5000</v>
      </c>
      <c r="C69" s="5">
        <v>150</v>
      </c>
      <c r="D69" s="5"/>
      <c r="E69" s="5"/>
      <c r="F69" s="5"/>
      <c r="G69" s="5"/>
      <c r="H69" s="27">
        <f t="shared" si="8"/>
        <v>690500</v>
      </c>
      <c r="I69" s="27">
        <f t="shared" si="8"/>
        <v>577650</v>
      </c>
    </row>
    <row r="70" spans="1:9" x14ac:dyDescent="0.2">
      <c r="A70" s="3" t="s">
        <v>21</v>
      </c>
      <c r="B70" s="5">
        <v>2195750</v>
      </c>
      <c r="C70" s="5">
        <v>2465650</v>
      </c>
      <c r="D70" s="5"/>
      <c r="E70" s="5"/>
      <c r="F70" s="5"/>
      <c r="G70" s="5"/>
      <c r="H70" s="27">
        <f t="shared" si="8"/>
        <v>7014742</v>
      </c>
      <c r="I70" s="27">
        <f t="shared" si="8"/>
        <v>6975021</v>
      </c>
    </row>
    <row r="71" spans="1:9" x14ac:dyDescent="0.2">
      <c r="A71" s="3" t="s">
        <v>22</v>
      </c>
      <c r="B71" s="5">
        <v>521500</v>
      </c>
      <c r="C71" s="5">
        <v>443000</v>
      </c>
      <c r="D71" s="5"/>
      <c r="E71" s="5"/>
      <c r="F71" s="5"/>
      <c r="G71" s="5"/>
      <c r="H71" s="27">
        <f t="shared" si="8"/>
        <v>4632500</v>
      </c>
      <c r="I71" s="27">
        <f t="shared" si="8"/>
        <v>5210000</v>
      </c>
    </row>
    <row r="72" spans="1:9" x14ac:dyDescent="0.2">
      <c r="A72" s="3" t="s">
        <v>23</v>
      </c>
      <c r="B72" s="5"/>
      <c r="C72" s="5"/>
      <c r="D72" s="5"/>
      <c r="E72" s="5"/>
      <c r="F72" s="5"/>
      <c r="G72" s="5"/>
      <c r="H72" s="27">
        <f t="shared" si="8"/>
        <v>0</v>
      </c>
      <c r="I72" s="27">
        <f t="shared" si="8"/>
        <v>0</v>
      </c>
    </row>
    <row r="73" spans="1:9" x14ac:dyDescent="0.2">
      <c r="A73" s="3" t="s">
        <v>24</v>
      </c>
      <c r="B73" s="5">
        <v>159500</v>
      </c>
      <c r="C73" s="5">
        <v>141000</v>
      </c>
      <c r="D73" s="5">
        <v>1890</v>
      </c>
      <c r="E73" s="5">
        <v>1890</v>
      </c>
      <c r="F73" s="5"/>
      <c r="G73" s="5"/>
      <c r="H73" s="27">
        <f t="shared" si="8"/>
        <v>192390</v>
      </c>
      <c r="I73" s="27">
        <f t="shared" si="8"/>
        <v>401390</v>
      </c>
    </row>
    <row r="74" spans="1:9" x14ac:dyDescent="0.2">
      <c r="A74" s="3" t="s">
        <v>25</v>
      </c>
      <c r="B74" s="5">
        <v>357150</v>
      </c>
      <c r="C74" s="5">
        <v>371500</v>
      </c>
      <c r="D74" s="5">
        <v>3120</v>
      </c>
      <c r="E74" s="5">
        <v>3510</v>
      </c>
      <c r="F74" s="5"/>
      <c r="G74" s="5"/>
      <c r="H74" s="27">
        <f t="shared" si="8"/>
        <v>3982155</v>
      </c>
      <c r="I74" s="27">
        <f t="shared" si="8"/>
        <v>3347679</v>
      </c>
    </row>
    <row r="75" spans="1:9" x14ac:dyDescent="0.2">
      <c r="A75" s="3" t="s">
        <v>26</v>
      </c>
      <c r="B75" s="5">
        <v>30750</v>
      </c>
      <c r="C75" s="5">
        <v>43400</v>
      </c>
      <c r="D75" s="5"/>
      <c r="E75" s="5"/>
      <c r="F75" s="5"/>
      <c r="G75" s="5"/>
      <c r="H75" s="27">
        <f t="shared" si="8"/>
        <v>143250</v>
      </c>
      <c r="I75" s="27">
        <f t="shared" si="8"/>
        <v>101400</v>
      </c>
    </row>
    <row r="76" spans="1:9" x14ac:dyDescent="0.2">
      <c r="A76" s="3" t="s">
        <v>27</v>
      </c>
      <c r="B76" s="5"/>
      <c r="C76" s="5"/>
      <c r="D76" s="5">
        <v>325000</v>
      </c>
      <c r="E76" s="5">
        <v>325000</v>
      </c>
      <c r="F76" s="5"/>
      <c r="G76" s="5"/>
      <c r="H76" s="27">
        <f t="shared" si="8"/>
        <v>325000</v>
      </c>
      <c r="I76" s="27">
        <f t="shared" si="8"/>
        <v>325000</v>
      </c>
    </row>
    <row r="77" spans="1:9" x14ac:dyDescent="0.2">
      <c r="A77" s="3" t="s">
        <v>28</v>
      </c>
      <c r="B77" s="5"/>
      <c r="C77" s="5"/>
      <c r="D77" s="5"/>
      <c r="E77" s="5"/>
      <c r="F77" s="5"/>
      <c r="G77" s="5"/>
      <c r="H77" s="27">
        <f t="shared" si="8"/>
        <v>0</v>
      </c>
      <c r="I77" s="27">
        <f t="shared" si="8"/>
        <v>0</v>
      </c>
    </row>
    <row r="78" spans="1:9" ht="15.75" x14ac:dyDescent="0.25">
      <c r="A78" s="42" t="s">
        <v>29</v>
      </c>
      <c r="B78" s="27">
        <f t="shared" ref="B78:G78" si="10">B77+B76+B75+B74+B73+B72+B71+B70+B69+B68</f>
        <v>4730204</v>
      </c>
      <c r="C78" s="27">
        <f t="shared" si="10"/>
        <v>4761694</v>
      </c>
      <c r="D78" s="27">
        <f t="shared" si="10"/>
        <v>330010</v>
      </c>
      <c r="E78" s="27">
        <f t="shared" si="10"/>
        <v>330400</v>
      </c>
      <c r="F78" s="27">
        <f t="shared" si="10"/>
        <v>0</v>
      </c>
      <c r="G78" s="27">
        <f t="shared" si="10"/>
        <v>0</v>
      </c>
      <c r="H78" s="27">
        <f t="shared" si="8"/>
        <v>23008301</v>
      </c>
      <c r="I78" s="27">
        <f t="shared" si="8"/>
        <v>22410095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30</v>
      </c>
      <c r="B80" s="28">
        <f>B62-B78</f>
        <v>-1663304</v>
      </c>
      <c r="C80" s="28">
        <f t="shared" ref="C80:G80" si="11">C62-C78</f>
        <v>-1581694</v>
      </c>
      <c r="D80" s="28">
        <f t="shared" si="11"/>
        <v>-10</v>
      </c>
      <c r="E80" s="28">
        <f t="shared" si="11"/>
        <v>-400</v>
      </c>
      <c r="F80" s="28">
        <f t="shared" si="11"/>
        <v>743030</v>
      </c>
      <c r="G80" s="28">
        <f t="shared" si="11"/>
        <v>654175</v>
      </c>
      <c r="H80" s="27">
        <f t="shared" si="8"/>
        <v>255306</v>
      </c>
      <c r="I80" s="27">
        <f t="shared" si="8"/>
        <v>-443440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5" t="s">
        <v>46</v>
      </c>
      <c r="B82" s="55"/>
      <c r="C82" s="55"/>
      <c r="D82" s="55"/>
      <c r="E82" s="55"/>
      <c r="F82" s="55"/>
      <c r="G82" s="55"/>
      <c r="H82" s="55"/>
      <c r="I82" s="5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61390-C069-4EB3-8517-E7FDDECD384F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DFFCC0C2-85CA-4005-9590-38267B055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8361AF-C1C3-4EA5-BEFD-97DC09D983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Charise Soublet</cp:lastModifiedBy>
  <cp:revision/>
  <dcterms:created xsi:type="dcterms:W3CDTF">2007-03-13T05:11:11Z</dcterms:created>
  <dcterms:modified xsi:type="dcterms:W3CDTF">2024-08-06T15:31:36Z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